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docProps/custom.xml" ContentType="application/vnd.openxmlformats-officedocument.custom-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4" rupBuild="4506"/>
  <workbookPr defaultThemeVersion="124226"/>
  <bookViews>
    <workbookView xWindow="0" yWindow="0" windowWidth="21720" windowHeight="12540"/>
  </bookViews>
  <sheets>
    <sheet name="Sheet1" sheetId="1" r:id="rId1"/>
    <sheet name="Sheet2" sheetId="4" r:id="rId2"/>
    <sheet name="Sheet3" sheetId="3" r:id="rId3"/>
  </sheets>
  <definedNames>
    <definedName name="_xlnm.Print_Titles" localSheetId="0">Sheet1!$13:$13</definedName>
  </definedNames>
  <calcPr calcId="114210" fullCalcOnLoad="1"/>
</workbook>
</file>

<file path=xl/calcChain.xml><?xml version="1.0" encoding="utf-8"?>
<calcChain xmlns="http://schemas.openxmlformats.org/spreadsheetml/2006/main">
  <c r="G7" i="1"/>
  <c r="D7"/>
  <c r="J7"/>
  <c r="N7"/>
  <c r="J23"/>
  <c r="K23"/>
  <c r="I23"/>
  <c r="J10"/>
  <c r="J9"/>
  <c r="J8"/>
  <c r="C7"/>
</calcChain>
</file>

<file path=xl/sharedStrings.xml><?xml version="1.0" encoding="utf-8"?>
<sst xmlns="http://schemas.openxmlformats.org/spreadsheetml/2006/main" count="86" uniqueCount="67">
  <si>
    <t>项目支出绩效自评表</t>
  </si>
  <si>
    <t>（2020年度）</t>
  </si>
  <si>
    <t>项目名称</t>
  </si>
  <si>
    <t>以前年度项目尾款</t>
  </si>
  <si>
    <r>
      <rPr>
        <sz val="11"/>
        <color indexed="8"/>
        <rFont val="宋体"/>
        <charset val="134"/>
      </rPr>
      <t>预算部门和单位</t>
    </r>
    <r>
      <rPr>
        <sz val="9"/>
        <color indexed="8"/>
        <rFont val="宋体"/>
        <charset val="134"/>
      </rPr>
      <t>(盖章)</t>
    </r>
  </si>
  <si>
    <t>实施单位</t>
  </si>
  <si>
    <r>
      <rPr>
        <sz val="11"/>
        <color indexed="8"/>
        <rFont val="宋体"/>
        <charset val="134"/>
      </rPr>
      <t>项目资金</t>
    </r>
    <r>
      <rPr>
        <sz val="9"/>
        <color indexed="8"/>
        <rFont val="宋体"/>
        <charset val="134"/>
      </rPr>
      <t>（万元）</t>
    </r>
  </si>
  <si>
    <t>年初预算安排数</t>
  </si>
  <si>
    <t>调整后全年预算数</t>
  </si>
  <si>
    <t>全年执行数</t>
  </si>
  <si>
    <t>全年执行率</t>
  </si>
  <si>
    <t>赋分</t>
  </si>
  <si>
    <t>得分</t>
  </si>
  <si>
    <t xml:space="preserve">   资金合计</t>
  </si>
  <si>
    <t xml:space="preserve"> 其中：本级财政拨款</t>
  </si>
  <si>
    <t>—</t>
  </si>
  <si>
    <r>
      <rPr>
        <sz val="11"/>
        <color indexed="8"/>
        <rFont val="宋体"/>
        <charset val="134"/>
      </rPr>
      <t>上级资金</t>
    </r>
    <r>
      <rPr>
        <sz val="11"/>
        <color indexed="9"/>
        <rFont val="宋体"/>
        <charset val="134"/>
      </rPr>
      <t>XXXX</t>
    </r>
    <r>
      <rPr>
        <sz val="11"/>
        <color indexed="8"/>
        <rFont val="宋体"/>
        <charset val="134"/>
      </rPr>
      <t xml:space="preserve">  </t>
    </r>
  </si>
  <si>
    <r>
      <rPr>
        <sz val="11"/>
        <color indexed="8"/>
        <rFont val="宋体"/>
        <charset val="134"/>
      </rPr>
      <t>其他资金</t>
    </r>
    <r>
      <rPr>
        <sz val="11"/>
        <color indexed="9"/>
        <rFont val="宋体"/>
        <charset val="134"/>
      </rPr>
      <t>XXXX</t>
    </r>
  </si>
  <si>
    <t>预算年度
绩效目标</t>
  </si>
  <si>
    <t>预期目标</t>
  </si>
  <si>
    <t>实际完成情况</t>
  </si>
  <si>
    <t>用于解决以前年度安排的项目支出因各种原因未达到付清款项而形成的项目尾款，争取2020年底对达到付清条件的进行付款。</t>
  </si>
  <si>
    <t>2020年将该项资金支付了以前年度项目尾款，对达到付款条件的项目完成了支付。</t>
  </si>
  <si>
    <t>一级绩效
指标</t>
  </si>
  <si>
    <t>二级绩效
指标</t>
  </si>
  <si>
    <t>三级绩效指标</t>
  </si>
  <si>
    <t>年度指标值</t>
  </si>
  <si>
    <t>实际完成值</t>
  </si>
  <si>
    <t>偏差原因及改进
措施简述</t>
  </si>
  <si>
    <t>产出指标</t>
  </si>
  <si>
    <t>数量指标</t>
  </si>
  <si>
    <t>涉及到需付款的单位数量</t>
  </si>
  <si>
    <t>100个</t>
  </si>
  <si>
    <t>70个</t>
  </si>
  <si>
    <t>支付资金的项目数</t>
  </si>
  <si>
    <t>20个</t>
  </si>
  <si>
    <t>质量指标</t>
  </si>
  <si>
    <t>拨付资金准确率</t>
  </si>
  <si>
    <t>欠款到账</t>
  </si>
  <si>
    <t>时效指标</t>
  </si>
  <si>
    <t>付款及时性</t>
  </si>
  <si>
    <t xml:space="preserve">  及时提报</t>
  </si>
  <si>
    <t>成本指标</t>
  </si>
  <si>
    <t>项目尾款</t>
  </si>
  <si>
    <t>2000万元</t>
  </si>
  <si>
    <t>1960.69万元</t>
  </si>
  <si>
    <t>根据项目审计金额付款，严格控制</t>
  </si>
  <si>
    <t>付款金额不得高于项目审计金额</t>
  </si>
  <si>
    <t>好</t>
  </si>
  <si>
    <t>效益指标</t>
  </si>
  <si>
    <t>可持续影响</t>
  </si>
  <si>
    <t>质保和后续服务的控制</t>
  </si>
  <si>
    <t>100%保证</t>
  </si>
  <si>
    <t>满意度指标</t>
  </si>
  <si>
    <t>服务对象</t>
  </si>
  <si>
    <t>供应商和施工企业满意度</t>
  </si>
  <si>
    <t>90%以上</t>
  </si>
  <si>
    <t>绩 效 自 评 总 得 分</t>
  </si>
  <si>
    <t>预算单位
和
主管部门
签字</t>
  </si>
  <si>
    <r>
      <rPr>
        <sz val="10"/>
        <color indexed="8"/>
        <rFont val="宋体"/>
        <charset val="134"/>
      </rPr>
      <t>预算单位项目负责人：      主管部门业务审核人：</t>
    </r>
    <r>
      <rPr>
        <sz val="11"/>
        <color theme="1"/>
        <rFont val="宋体"/>
        <charset val="134"/>
        <scheme val="minor"/>
      </rPr>
      <t xml:space="preserve">
                             </t>
    </r>
    <r>
      <rPr>
        <sz val="10"/>
        <color indexed="8"/>
        <rFont val="宋体"/>
        <charset val="134"/>
      </rPr>
      <t>年   月   日</t>
    </r>
  </si>
  <si>
    <r>
      <rPr>
        <sz val="10"/>
        <color indexed="8"/>
        <rFont val="宋体"/>
        <charset val="134"/>
      </rPr>
      <t>预算单位财务负责人：       主管部门财务审核人：</t>
    </r>
    <r>
      <rPr>
        <sz val="11"/>
        <color theme="1"/>
        <rFont val="宋体"/>
        <charset val="134"/>
        <scheme val="minor"/>
      </rPr>
      <t xml:space="preserve">
                              </t>
    </r>
    <r>
      <rPr>
        <sz val="10"/>
        <color indexed="8"/>
        <rFont val="宋体"/>
        <charset val="134"/>
      </rPr>
      <t>年   月   日</t>
    </r>
  </si>
  <si>
    <r>
      <t>项目联系人</t>
    </r>
    <r>
      <rPr>
        <sz val="10"/>
        <color indexed="8"/>
        <rFont val="宋体"/>
        <charset val="134"/>
      </rPr>
      <t>：纪杉</t>
    </r>
    <phoneticPr fontId="8" type="noConversion"/>
  </si>
  <si>
    <r>
      <t>项目联系电话</t>
    </r>
    <r>
      <rPr>
        <sz val="10"/>
        <color indexed="8"/>
        <rFont val="宋体"/>
        <charset val="134"/>
      </rPr>
      <t>：85181711</t>
    </r>
    <phoneticPr fontId="8" type="noConversion"/>
  </si>
  <si>
    <r>
      <t>财务联系人</t>
    </r>
    <r>
      <rPr>
        <sz val="10"/>
        <color indexed="8"/>
        <rFont val="宋体"/>
        <charset val="134"/>
      </rPr>
      <t>：崔增强</t>
    </r>
    <phoneticPr fontId="8" type="noConversion"/>
  </si>
  <si>
    <r>
      <t>财务联系电话</t>
    </r>
    <r>
      <rPr>
        <sz val="10"/>
        <color indexed="8"/>
        <rFont val="宋体"/>
        <charset val="134"/>
      </rPr>
      <t>：85185859</t>
    </r>
    <phoneticPr fontId="8" type="noConversion"/>
  </si>
  <si>
    <t>青岛西海岸新区教育和体育局</t>
  </si>
  <si>
    <t>青岛西海岸新区教育和体育局</t>
    <phoneticPr fontId="8" type="noConversion"/>
  </si>
</sst>
</file>

<file path=xl/styles.xml><?xml version="1.0" encoding="utf-8"?>
<styleSheet xmlns="http://schemas.openxmlformats.org/spreadsheetml/2006/main">
  <numFmts count="1">
    <numFmt numFmtId="176" formatCode="0.00_ "/>
  </numFmts>
  <fonts count="9">
    <font>
      <sz val="11"/>
      <color theme="1"/>
      <name val="宋体"/>
      <charset val="134"/>
      <scheme val="minor"/>
    </font>
    <font>
      <sz val="20"/>
      <color indexed="8"/>
      <name val="方正小标宋_GBK"/>
      <family val="4"/>
      <charset val="134"/>
    </font>
    <font>
      <sz val="11"/>
      <color indexed="8"/>
      <name val="宋体"/>
      <charset val="134"/>
    </font>
    <font>
      <sz val="10"/>
      <color indexed="8"/>
      <name val="宋体"/>
      <charset val="134"/>
    </font>
    <font>
      <b/>
      <sz val="10"/>
      <color indexed="8"/>
      <name val="宋体"/>
      <charset val="134"/>
    </font>
    <font>
      <b/>
      <sz val="9"/>
      <color indexed="8"/>
      <name val="宋体"/>
      <charset val="134"/>
    </font>
    <font>
      <sz val="9"/>
      <color indexed="8"/>
      <name val="宋体"/>
      <charset val="134"/>
    </font>
    <font>
      <sz val="11"/>
      <color indexed="9"/>
      <name val="宋体"/>
      <charset val="134"/>
    </font>
    <font>
      <sz val="9"/>
      <name val="宋体"/>
      <charset val="134"/>
    </font>
  </fonts>
  <fills count="3">
    <fill>
      <patternFill patternType="none"/>
    </fill>
    <fill>
      <patternFill patternType="gray125"/>
    </fill>
    <fill>
      <patternFill patternType="solid">
        <fgColor indexed="22"/>
        <bgColor indexed="64"/>
      </patternFill>
    </fill>
  </fills>
  <borders count="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s>
  <cellStyleXfs count="1">
    <xf numFmtId="0" fontId="0" fillId="0" borderId="0">
      <alignment vertical="center"/>
    </xf>
  </cellStyleXfs>
  <cellXfs count="44">
    <xf numFmtId="0" fontId="0" fillId="0" borderId="0" xfId="0">
      <alignment vertical="center"/>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176" fontId="2" fillId="2" borderId="1" xfId="0" applyNumberFormat="1" applyFont="1" applyFill="1" applyBorder="1" applyAlignment="1">
      <alignment vertical="center"/>
    </xf>
    <xf numFmtId="176" fontId="2" fillId="0" borderId="1" xfId="0" applyNumberFormat="1" applyFont="1" applyBorder="1" applyAlignment="1">
      <alignment vertical="center"/>
    </xf>
    <xf numFmtId="0" fontId="3" fillId="0" borderId="1" xfId="0" applyFont="1" applyBorder="1" applyAlignment="1">
      <alignment horizontal="center" vertical="center" wrapText="1"/>
    </xf>
    <xf numFmtId="0" fontId="3" fillId="0" borderId="1" xfId="0" applyFont="1" applyFill="1" applyBorder="1" applyAlignment="1">
      <alignment horizontal="center" vertical="center" wrapText="1"/>
    </xf>
    <xf numFmtId="176" fontId="2" fillId="2" borderId="1" xfId="0" applyNumberFormat="1" applyFont="1" applyFill="1" applyBorder="1" applyAlignment="1">
      <alignment horizontal="center" vertical="center"/>
    </xf>
    <xf numFmtId="0" fontId="4" fillId="2" borderId="1" xfId="0" applyFont="1" applyFill="1" applyBorder="1" applyAlignment="1">
      <alignment horizontal="center" vertical="center" wrapText="1"/>
    </xf>
    <xf numFmtId="176" fontId="5" fillId="2" borderId="1" xfId="0" applyNumberFormat="1" applyFont="1" applyFill="1" applyBorder="1" applyAlignment="1">
      <alignment horizontal="center" vertical="center" wrapText="1"/>
    </xf>
    <xf numFmtId="0" fontId="4" fillId="0" borderId="2" xfId="0" applyFont="1" applyFill="1" applyBorder="1" applyAlignment="1">
      <alignment horizontal="center" vertical="center" wrapText="1"/>
    </xf>
    <xf numFmtId="0" fontId="4" fillId="0" borderId="5" xfId="0" applyFont="1" applyFill="1" applyBorder="1" applyAlignment="1">
      <alignment horizontal="center" vertical="center" wrapText="1"/>
    </xf>
    <xf numFmtId="0" fontId="4" fillId="0" borderId="4" xfId="0" applyFont="1" applyFill="1" applyBorder="1" applyAlignment="1">
      <alignment horizontal="center" vertical="center" wrapText="1"/>
    </xf>
    <xf numFmtId="0" fontId="4" fillId="2" borderId="2" xfId="0" applyFont="1" applyFill="1" applyBorder="1" applyAlignment="1">
      <alignment horizontal="center" vertical="center" wrapText="1"/>
    </xf>
    <xf numFmtId="0" fontId="4" fillId="2" borderId="5" xfId="0" applyFont="1" applyFill="1" applyBorder="1" applyAlignment="1">
      <alignment horizontal="center" vertical="center" wrapText="1"/>
    </xf>
    <xf numFmtId="0" fontId="4" fillId="2" borderId="4" xfId="0" applyFont="1" applyFill="1" applyBorder="1" applyAlignment="1">
      <alignment horizontal="center" vertical="center" wrapText="1"/>
    </xf>
    <xf numFmtId="0" fontId="3" fillId="0" borderId="1" xfId="0" applyFont="1" applyBorder="1" applyAlignment="1">
      <alignment horizontal="center" vertical="center" wrapText="1"/>
    </xf>
    <xf numFmtId="0" fontId="3" fillId="0" borderId="2" xfId="0" applyFont="1" applyBorder="1" applyAlignment="1">
      <alignment horizontal="center" vertical="center" wrapText="1"/>
    </xf>
    <xf numFmtId="0" fontId="3" fillId="0" borderId="5" xfId="0" applyFont="1" applyBorder="1" applyAlignment="1">
      <alignment horizontal="center" vertical="center" wrapText="1"/>
    </xf>
    <xf numFmtId="0" fontId="2" fillId="0" borderId="1" xfId="0" applyFont="1" applyBorder="1" applyAlignment="1">
      <alignment vertical="top" wrapText="1"/>
    </xf>
    <xf numFmtId="0" fontId="0" fillId="0" borderId="1" xfId="0" applyBorder="1" applyAlignment="1">
      <alignment vertical="top" wrapText="1"/>
    </xf>
    <xf numFmtId="0" fontId="3" fillId="0" borderId="4" xfId="0" applyFont="1" applyBorder="1" applyAlignment="1">
      <alignment horizontal="center" vertical="center" wrapText="1"/>
    </xf>
    <xf numFmtId="0" fontId="3" fillId="0" borderId="1" xfId="0" applyFont="1" applyBorder="1" applyAlignment="1">
      <alignment vertical="center" wrapText="1"/>
    </xf>
    <xf numFmtId="9" fontId="3" fillId="0" borderId="1" xfId="0" applyNumberFormat="1" applyFont="1" applyBorder="1" applyAlignment="1">
      <alignment horizontal="center" vertical="center" wrapText="1"/>
    </xf>
    <xf numFmtId="0" fontId="2" fillId="0" borderId="1" xfId="0" applyFont="1" applyBorder="1" applyAlignment="1">
      <alignment horizontal="center" vertical="center" wrapText="1"/>
    </xf>
    <xf numFmtId="0" fontId="2" fillId="0" borderId="1" xfId="0" applyFont="1" applyBorder="1" applyAlignment="1">
      <alignment horizontal="center" vertical="center"/>
    </xf>
    <xf numFmtId="0" fontId="3" fillId="0" borderId="2" xfId="0" applyFont="1" applyBorder="1" applyAlignment="1">
      <alignment vertical="center" wrapText="1"/>
    </xf>
    <xf numFmtId="0" fontId="3" fillId="0" borderId="5" xfId="0" applyFont="1" applyBorder="1" applyAlignment="1">
      <alignment vertical="center" wrapText="1"/>
    </xf>
    <xf numFmtId="0" fontId="3" fillId="0" borderId="4" xfId="0" applyFont="1" applyBorder="1" applyAlignment="1">
      <alignment vertical="center" wrapText="1"/>
    </xf>
    <xf numFmtId="0" fontId="2" fillId="0" borderId="2" xfId="0" applyFont="1" applyBorder="1" applyAlignment="1">
      <alignment horizontal="center" vertical="center"/>
    </xf>
    <xf numFmtId="0" fontId="2" fillId="0" borderId="4" xfId="0" applyFont="1" applyBorder="1" applyAlignment="1">
      <alignment horizontal="center" vertical="center"/>
    </xf>
    <xf numFmtId="0" fontId="2" fillId="0" borderId="1" xfId="0" applyFont="1" applyBorder="1" applyAlignment="1">
      <alignment horizontal="right" vertical="center" wrapText="1"/>
    </xf>
    <xf numFmtId="176" fontId="2" fillId="0" borderId="1" xfId="0" applyNumberFormat="1" applyFont="1" applyBorder="1" applyAlignment="1">
      <alignment vertical="center"/>
    </xf>
    <xf numFmtId="10" fontId="2" fillId="2" borderId="1" xfId="0" applyNumberFormat="1" applyFont="1" applyFill="1" applyBorder="1" applyAlignment="1">
      <alignment horizontal="right" vertical="center"/>
    </xf>
    <xf numFmtId="0" fontId="2" fillId="2" borderId="2" xfId="0" applyFont="1" applyFill="1" applyBorder="1" applyAlignment="1">
      <alignment horizontal="center" vertical="center"/>
    </xf>
    <xf numFmtId="0" fontId="2" fillId="2" borderId="4" xfId="0" applyFont="1" applyFill="1" applyBorder="1" applyAlignment="1">
      <alignment horizontal="center" vertical="center"/>
    </xf>
    <xf numFmtId="0" fontId="2" fillId="0" borderId="1" xfId="0" applyFont="1" applyBorder="1" applyAlignment="1">
      <alignment vertical="center" wrapText="1"/>
    </xf>
    <xf numFmtId="176" fontId="2" fillId="2" borderId="2" xfId="0" applyNumberFormat="1" applyFont="1" applyFill="1" applyBorder="1" applyAlignment="1">
      <alignment vertical="center"/>
    </xf>
    <xf numFmtId="176" fontId="2" fillId="2" borderId="5" xfId="0" applyNumberFormat="1" applyFont="1" applyFill="1" applyBorder="1" applyAlignment="1">
      <alignment vertical="center"/>
    </xf>
    <xf numFmtId="176" fontId="2" fillId="2" borderId="4" xfId="0" applyNumberFormat="1" applyFont="1" applyFill="1" applyBorder="1" applyAlignment="1">
      <alignment vertical="center"/>
    </xf>
    <xf numFmtId="0" fontId="1" fillId="0" borderId="0" xfId="0" applyFont="1" applyAlignment="1">
      <alignment horizontal="center" vertical="center"/>
    </xf>
    <xf numFmtId="0" fontId="2" fillId="0" borderId="0" xfId="0" applyFont="1" applyAlignment="1">
      <alignment horizontal="center" vertical="center"/>
    </xf>
    <xf numFmtId="0" fontId="0" fillId="0" borderId="3" xfId="0" applyBorder="1" applyAlignment="1">
      <alignment horizontal="left"/>
    </xf>
    <xf numFmtId="0" fontId="0" fillId="0" borderId="3" xfId="0" applyBorder="1" applyAlignment="1"/>
  </cellXfs>
  <cellStyles count="1">
    <cellStyle name="常规"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N24"/>
  <sheetViews>
    <sheetView tabSelected="1" zoomScaleNormal="120" workbookViewId="0">
      <pane ySplit="4" topLeftCell="A11" activePane="bottomLeft" state="frozenSplit"/>
      <selection pane="bottomLeft" activeCell="O18" sqref="O18"/>
    </sheetView>
  </sheetViews>
  <sheetFormatPr defaultColWidth="9" defaultRowHeight="13.5"/>
  <cols>
    <col min="1" max="1" width="10.375" customWidth="1"/>
    <col min="2" max="2" width="10.25" customWidth="1"/>
    <col min="3" max="3" width="15.625" customWidth="1"/>
    <col min="4" max="8" width="5.625" customWidth="1"/>
    <col min="9" max="10" width="6.625" customWidth="1"/>
    <col min="11" max="11" width="5.625" customWidth="1"/>
    <col min="12" max="13" width="3.625" customWidth="1"/>
    <col min="14" max="14" width="7.25" customWidth="1"/>
  </cols>
  <sheetData>
    <row r="1" spans="1:14" ht="27">
      <c r="A1" s="40" t="s">
        <v>0</v>
      </c>
      <c r="B1" s="40"/>
      <c r="C1" s="40"/>
      <c r="D1" s="40"/>
      <c r="E1" s="40"/>
      <c r="F1" s="40"/>
      <c r="G1" s="40"/>
      <c r="H1" s="40"/>
      <c r="I1" s="40"/>
      <c r="J1" s="40"/>
      <c r="K1" s="40"/>
      <c r="L1" s="40"/>
      <c r="M1" s="40"/>
      <c r="N1" s="40"/>
    </row>
    <row r="2" spans="1:14" ht="15.95" customHeight="1">
      <c r="A2" s="41" t="s">
        <v>1</v>
      </c>
      <c r="B2" s="41"/>
      <c r="C2" s="41"/>
      <c r="D2" s="41"/>
      <c r="E2" s="41"/>
      <c r="F2" s="41"/>
      <c r="G2" s="41"/>
      <c r="H2" s="41"/>
      <c r="I2" s="41"/>
      <c r="J2" s="41"/>
      <c r="K2" s="41"/>
      <c r="L2" s="41"/>
      <c r="M2" s="41"/>
      <c r="N2" s="41"/>
    </row>
    <row r="3" spans="1:14" ht="24" customHeight="1">
      <c r="A3" s="42" t="s">
        <v>61</v>
      </c>
      <c r="B3" s="42"/>
      <c r="C3" s="43" t="s">
        <v>62</v>
      </c>
      <c r="D3" s="43"/>
      <c r="E3" s="43"/>
      <c r="F3" s="43" t="s">
        <v>63</v>
      </c>
      <c r="G3" s="43"/>
      <c r="H3" s="43"/>
      <c r="I3" s="43"/>
      <c r="J3" s="43" t="s">
        <v>64</v>
      </c>
      <c r="K3" s="43"/>
      <c r="L3" s="43"/>
      <c r="M3" s="43"/>
      <c r="N3" s="43"/>
    </row>
    <row r="4" spans="1:14" ht="24" customHeight="1">
      <c r="A4" s="25" t="s">
        <v>2</v>
      </c>
      <c r="B4" s="25"/>
      <c r="C4" s="36" t="s">
        <v>3</v>
      </c>
      <c r="D4" s="36"/>
      <c r="E4" s="36"/>
      <c r="F4" s="36"/>
      <c r="G4" s="36"/>
      <c r="H4" s="36"/>
      <c r="I4" s="36"/>
      <c r="J4" s="36"/>
      <c r="K4" s="36"/>
      <c r="L4" s="36"/>
      <c r="M4" s="36"/>
      <c r="N4" s="36"/>
    </row>
    <row r="5" spans="1:14" ht="24" customHeight="1">
      <c r="A5" s="24" t="s">
        <v>4</v>
      </c>
      <c r="B5" s="25"/>
      <c r="C5" s="24" t="s">
        <v>66</v>
      </c>
      <c r="D5" s="24"/>
      <c r="E5" s="24"/>
      <c r="F5" s="24"/>
      <c r="G5" s="24" t="s">
        <v>5</v>
      </c>
      <c r="H5" s="24"/>
      <c r="I5" s="24" t="s">
        <v>65</v>
      </c>
      <c r="J5" s="24"/>
      <c r="K5" s="24"/>
      <c r="L5" s="24"/>
      <c r="M5" s="24"/>
      <c r="N5" s="24"/>
    </row>
    <row r="6" spans="1:14" ht="24" customHeight="1">
      <c r="A6" s="24" t="s">
        <v>6</v>
      </c>
      <c r="B6" s="24"/>
      <c r="C6" s="1" t="s">
        <v>7</v>
      </c>
      <c r="D6" s="25" t="s">
        <v>8</v>
      </c>
      <c r="E6" s="25"/>
      <c r="F6" s="25"/>
      <c r="G6" s="25" t="s">
        <v>9</v>
      </c>
      <c r="H6" s="25"/>
      <c r="I6" s="25"/>
      <c r="J6" s="25" t="s">
        <v>10</v>
      </c>
      <c r="K6" s="25"/>
      <c r="L6" s="29" t="s">
        <v>11</v>
      </c>
      <c r="M6" s="30"/>
      <c r="N6" s="1" t="s">
        <v>12</v>
      </c>
    </row>
    <row r="7" spans="1:14" ht="18" customHeight="1">
      <c r="A7" s="36" t="s">
        <v>13</v>
      </c>
      <c r="B7" s="36"/>
      <c r="C7" s="3">
        <f>SUM(C8:C10)</f>
        <v>2000</v>
      </c>
      <c r="D7" s="37">
        <f>SUM(D8:D10)</f>
        <v>2000</v>
      </c>
      <c r="E7" s="38"/>
      <c r="F7" s="39"/>
      <c r="G7" s="37">
        <f>SUM(G8:G10)</f>
        <v>1960.69</v>
      </c>
      <c r="H7" s="38"/>
      <c r="I7" s="39"/>
      <c r="J7" s="33">
        <f>IF(G7=0,0,G7/D7)</f>
        <v>0.98034500000000002</v>
      </c>
      <c r="K7" s="33"/>
      <c r="L7" s="34">
        <v>10</v>
      </c>
      <c r="M7" s="35"/>
      <c r="N7" s="7">
        <f>10*J7</f>
        <v>9.8034499999999998</v>
      </c>
    </row>
    <row r="8" spans="1:14" ht="18" customHeight="1">
      <c r="A8" s="31" t="s">
        <v>14</v>
      </c>
      <c r="B8" s="31"/>
      <c r="C8" s="4">
        <v>2000</v>
      </c>
      <c r="D8" s="32">
        <v>2000</v>
      </c>
      <c r="E8" s="32"/>
      <c r="F8" s="32"/>
      <c r="G8" s="32">
        <v>1960.69</v>
      </c>
      <c r="H8" s="32"/>
      <c r="I8" s="32"/>
      <c r="J8" s="33">
        <f>IF(G8=0,0,G8/D8)</f>
        <v>0.98034500000000002</v>
      </c>
      <c r="K8" s="33"/>
      <c r="L8" s="29" t="s">
        <v>15</v>
      </c>
      <c r="M8" s="30"/>
      <c r="N8" s="1" t="s">
        <v>15</v>
      </c>
    </row>
    <row r="9" spans="1:14" ht="18" customHeight="1">
      <c r="A9" s="31" t="s">
        <v>16</v>
      </c>
      <c r="B9" s="31"/>
      <c r="C9" s="4"/>
      <c r="D9" s="32"/>
      <c r="E9" s="32"/>
      <c r="F9" s="32"/>
      <c r="G9" s="32"/>
      <c r="H9" s="32"/>
      <c r="I9" s="32"/>
      <c r="J9" s="33">
        <f>IF(G9=0,0,G9/D9)</f>
        <v>0</v>
      </c>
      <c r="K9" s="33"/>
      <c r="L9" s="29" t="s">
        <v>15</v>
      </c>
      <c r="M9" s="30"/>
      <c r="N9" s="1" t="s">
        <v>15</v>
      </c>
    </row>
    <row r="10" spans="1:14" ht="18" customHeight="1">
      <c r="A10" s="31" t="s">
        <v>17</v>
      </c>
      <c r="B10" s="31"/>
      <c r="C10" s="4"/>
      <c r="D10" s="32"/>
      <c r="E10" s="32"/>
      <c r="F10" s="32"/>
      <c r="G10" s="32"/>
      <c r="H10" s="32"/>
      <c r="I10" s="32"/>
      <c r="J10" s="33">
        <f>IF(G10=0,0,G10/D10)</f>
        <v>0</v>
      </c>
      <c r="K10" s="33"/>
      <c r="L10" s="29" t="s">
        <v>15</v>
      </c>
      <c r="M10" s="30"/>
      <c r="N10" s="1" t="s">
        <v>15</v>
      </c>
    </row>
    <row r="11" spans="1:14" ht="18" customHeight="1">
      <c r="A11" s="24" t="s">
        <v>18</v>
      </c>
      <c r="B11" s="24" t="s">
        <v>19</v>
      </c>
      <c r="C11" s="24"/>
      <c r="D11" s="24"/>
      <c r="E11" s="24"/>
      <c r="F11" s="24"/>
      <c r="G11" s="25" t="s">
        <v>20</v>
      </c>
      <c r="H11" s="25"/>
      <c r="I11" s="25"/>
      <c r="J11" s="25"/>
      <c r="K11" s="25"/>
      <c r="L11" s="25"/>
      <c r="M11" s="25"/>
      <c r="N11" s="25"/>
    </row>
    <row r="12" spans="1:14" ht="66" customHeight="1">
      <c r="A12" s="24"/>
      <c r="B12" s="26" t="s">
        <v>21</v>
      </c>
      <c r="C12" s="27"/>
      <c r="D12" s="27"/>
      <c r="E12" s="27"/>
      <c r="F12" s="28"/>
      <c r="G12" s="26" t="s">
        <v>22</v>
      </c>
      <c r="H12" s="27"/>
      <c r="I12" s="27"/>
      <c r="J12" s="27"/>
      <c r="K12" s="27"/>
      <c r="L12" s="27"/>
      <c r="M12" s="27"/>
      <c r="N12" s="28"/>
    </row>
    <row r="13" spans="1:14" ht="27.95" customHeight="1">
      <c r="A13" s="2" t="s">
        <v>23</v>
      </c>
      <c r="B13" s="2" t="s">
        <v>24</v>
      </c>
      <c r="C13" s="24" t="s">
        <v>25</v>
      </c>
      <c r="D13" s="24"/>
      <c r="E13" s="24" t="s">
        <v>26</v>
      </c>
      <c r="F13" s="24"/>
      <c r="G13" s="24" t="s">
        <v>27</v>
      </c>
      <c r="H13" s="24"/>
      <c r="I13" s="2" t="s">
        <v>11</v>
      </c>
      <c r="J13" s="1" t="s">
        <v>12</v>
      </c>
      <c r="K13" s="24" t="s">
        <v>28</v>
      </c>
      <c r="L13" s="24"/>
      <c r="M13" s="24"/>
      <c r="N13" s="24"/>
    </row>
    <row r="14" spans="1:14" ht="15.75" customHeight="1">
      <c r="A14" s="5" t="s">
        <v>29</v>
      </c>
      <c r="B14" s="5" t="s">
        <v>30</v>
      </c>
      <c r="C14" s="22" t="s">
        <v>31</v>
      </c>
      <c r="D14" s="22"/>
      <c r="E14" s="16" t="s">
        <v>32</v>
      </c>
      <c r="F14" s="16"/>
      <c r="G14" s="16" t="s">
        <v>33</v>
      </c>
      <c r="H14" s="16"/>
      <c r="I14" s="5">
        <v>5</v>
      </c>
      <c r="J14" s="5">
        <v>4</v>
      </c>
      <c r="K14" s="17"/>
      <c r="L14" s="18"/>
      <c r="M14" s="18"/>
      <c r="N14" s="21"/>
    </row>
    <row r="15" spans="1:14" ht="15.75" customHeight="1">
      <c r="A15" s="5" t="s">
        <v>29</v>
      </c>
      <c r="B15" s="5" t="s">
        <v>30</v>
      </c>
      <c r="C15" s="22" t="s">
        <v>34</v>
      </c>
      <c r="D15" s="22"/>
      <c r="E15" s="16" t="s">
        <v>35</v>
      </c>
      <c r="F15" s="16"/>
      <c r="G15" s="16" t="s">
        <v>35</v>
      </c>
      <c r="H15" s="16"/>
      <c r="I15" s="5">
        <v>10</v>
      </c>
      <c r="J15" s="5">
        <v>10</v>
      </c>
      <c r="K15" s="17"/>
      <c r="L15" s="18"/>
      <c r="M15" s="18"/>
      <c r="N15" s="21"/>
    </row>
    <row r="16" spans="1:14" ht="15.75" customHeight="1">
      <c r="A16" s="5" t="s">
        <v>29</v>
      </c>
      <c r="B16" s="5" t="s">
        <v>36</v>
      </c>
      <c r="C16" s="22" t="s">
        <v>37</v>
      </c>
      <c r="D16" s="22"/>
      <c r="E16" s="23">
        <v>1</v>
      </c>
      <c r="F16" s="16"/>
      <c r="G16" s="23">
        <v>1</v>
      </c>
      <c r="H16" s="16"/>
      <c r="I16" s="5">
        <v>10</v>
      </c>
      <c r="J16" s="5">
        <v>10</v>
      </c>
      <c r="K16" s="17"/>
      <c r="L16" s="18"/>
      <c r="M16" s="18"/>
      <c r="N16" s="21"/>
    </row>
    <row r="17" spans="1:14" ht="15.75" customHeight="1">
      <c r="A17" s="5" t="s">
        <v>29</v>
      </c>
      <c r="B17" s="5" t="s">
        <v>36</v>
      </c>
      <c r="C17" s="22" t="s">
        <v>38</v>
      </c>
      <c r="D17" s="22"/>
      <c r="E17" s="23">
        <v>1</v>
      </c>
      <c r="F17" s="16"/>
      <c r="G17" s="23">
        <v>1</v>
      </c>
      <c r="H17" s="16"/>
      <c r="I17" s="5">
        <v>5</v>
      </c>
      <c r="J17" s="5">
        <v>5</v>
      </c>
      <c r="K17" s="17"/>
      <c r="L17" s="18"/>
      <c r="M17" s="18"/>
      <c r="N17" s="21"/>
    </row>
    <row r="18" spans="1:14" ht="15.75" customHeight="1">
      <c r="A18" s="5" t="s">
        <v>29</v>
      </c>
      <c r="B18" s="5" t="s">
        <v>39</v>
      </c>
      <c r="C18" s="22" t="s">
        <v>40</v>
      </c>
      <c r="D18" s="22"/>
      <c r="E18" s="16" t="s">
        <v>41</v>
      </c>
      <c r="F18" s="16"/>
      <c r="G18" s="16" t="s">
        <v>41</v>
      </c>
      <c r="H18" s="16"/>
      <c r="I18" s="5">
        <v>10</v>
      </c>
      <c r="J18" s="5">
        <v>10</v>
      </c>
      <c r="K18" s="17"/>
      <c r="L18" s="18"/>
      <c r="M18" s="18"/>
      <c r="N18" s="21"/>
    </row>
    <row r="19" spans="1:14" ht="15.75" customHeight="1">
      <c r="A19" s="5" t="s">
        <v>29</v>
      </c>
      <c r="B19" s="5" t="s">
        <v>42</v>
      </c>
      <c r="C19" s="22" t="s">
        <v>43</v>
      </c>
      <c r="D19" s="22"/>
      <c r="E19" s="16" t="s">
        <v>44</v>
      </c>
      <c r="F19" s="16"/>
      <c r="G19" s="16" t="s">
        <v>45</v>
      </c>
      <c r="H19" s="16"/>
      <c r="I19" s="5">
        <v>5</v>
      </c>
      <c r="J19" s="5">
        <v>5</v>
      </c>
      <c r="K19" s="17"/>
      <c r="L19" s="18"/>
      <c r="M19" s="18"/>
      <c r="N19" s="21"/>
    </row>
    <row r="20" spans="1:14" ht="36" customHeight="1">
      <c r="A20" s="5" t="s">
        <v>29</v>
      </c>
      <c r="B20" s="5" t="s">
        <v>42</v>
      </c>
      <c r="C20" s="22" t="s">
        <v>46</v>
      </c>
      <c r="D20" s="22"/>
      <c r="E20" s="16" t="s">
        <v>47</v>
      </c>
      <c r="F20" s="16"/>
      <c r="G20" s="16" t="s">
        <v>48</v>
      </c>
      <c r="H20" s="16"/>
      <c r="I20" s="5">
        <v>5</v>
      </c>
      <c r="J20" s="5">
        <v>4.5</v>
      </c>
      <c r="K20" s="17"/>
      <c r="L20" s="18"/>
      <c r="M20" s="18"/>
      <c r="N20" s="21"/>
    </row>
    <row r="21" spans="1:14" ht="17.25" customHeight="1">
      <c r="A21" s="5" t="s">
        <v>49</v>
      </c>
      <c r="B21" s="5" t="s">
        <v>50</v>
      </c>
      <c r="C21" s="22" t="s">
        <v>51</v>
      </c>
      <c r="D21" s="22"/>
      <c r="E21" s="16" t="s">
        <v>52</v>
      </c>
      <c r="F21" s="16"/>
      <c r="G21" s="16" t="s">
        <v>52</v>
      </c>
      <c r="H21" s="16"/>
      <c r="I21" s="5">
        <v>30</v>
      </c>
      <c r="J21" s="5">
        <v>30</v>
      </c>
      <c r="K21" s="17"/>
      <c r="L21" s="18"/>
      <c r="M21" s="18"/>
      <c r="N21" s="21"/>
    </row>
    <row r="22" spans="1:14" ht="17.25" customHeight="1">
      <c r="A22" s="5" t="s">
        <v>53</v>
      </c>
      <c r="B22" s="5" t="s">
        <v>54</v>
      </c>
      <c r="C22" s="22" t="s">
        <v>55</v>
      </c>
      <c r="D22" s="22"/>
      <c r="E22" s="16" t="s">
        <v>56</v>
      </c>
      <c r="F22" s="16"/>
      <c r="G22" s="23">
        <v>0.9</v>
      </c>
      <c r="H22" s="16"/>
      <c r="I22" s="5">
        <v>10</v>
      </c>
      <c r="J22" s="5">
        <v>9</v>
      </c>
      <c r="K22" s="17"/>
      <c r="L22" s="18"/>
      <c r="M22" s="18"/>
      <c r="N22" s="21"/>
    </row>
    <row r="23" spans="1:14" ht="18" customHeight="1">
      <c r="A23" s="10" t="s">
        <v>57</v>
      </c>
      <c r="B23" s="11"/>
      <c r="C23" s="11"/>
      <c r="D23" s="11"/>
      <c r="E23" s="11"/>
      <c r="F23" s="11"/>
      <c r="G23" s="11"/>
      <c r="H23" s="12"/>
      <c r="I23" s="8">
        <f>SUM(I14:I22)+10</f>
        <v>100</v>
      </c>
      <c r="J23" s="9">
        <f>SUM(J14:J22)+N7</f>
        <v>97.303449999999998</v>
      </c>
      <c r="K23" s="13" t="str">
        <f>IF(J23&gt;=90,"优秀",IF(J23&gt;=80,"良好",IF(J23&gt;=70,"一般",IF(J23=0,"自动评级","较差"))))</f>
        <v>优秀</v>
      </c>
      <c r="L23" s="14"/>
      <c r="M23" s="14"/>
      <c r="N23" s="15"/>
    </row>
    <row r="24" spans="1:14" ht="56.1" customHeight="1">
      <c r="A24" s="6" t="s">
        <v>58</v>
      </c>
      <c r="B24" s="19" t="s">
        <v>59</v>
      </c>
      <c r="C24" s="20"/>
      <c r="D24" s="20"/>
      <c r="E24" s="20"/>
      <c r="F24" s="20"/>
      <c r="G24" s="19" t="s">
        <v>60</v>
      </c>
      <c r="H24" s="20"/>
      <c r="I24" s="20"/>
      <c r="J24" s="20"/>
      <c r="K24" s="20"/>
      <c r="L24" s="20"/>
      <c r="M24" s="20"/>
      <c r="N24" s="20"/>
    </row>
  </sheetData>
  <mergeCells count="95">
    <mergeCell ref="A4:B4"/>
    <mergeCell ref="C4:N4"/>
    <mergeCell ref="A6:B6"/>
    <mergeCell ref="A1:N1"/>
    <mergeCell ref="A2:N2"/>
    <mergeCell ref="A3:B3"/>
    <mergeCell ref="C3:E3"/>
    <mergeCell ref="F3:I3"/>
    <mergeCell ref="J3:N3"/>
    <mergeCell ref="D6:F6"/>
    <mergeCell ref="G6:I6"/>
    <mergeCell ref="J6:K6"/>
    <mergeCell ref="A5:B5"/>
    <mergeCell ref="C5:F5"/>
    <mergeCell ref="G5:H5"/>
    <mergeCell ref="I5:N5"/>
    <mergeCell ref="L6:M6"/>
    <mergeCell ref="L7:M7"/>
    <mergeCell ref="A8:B8"/>
    <mergeCell ref="D8:F8"/>
    <mergeCell ref="G8:I8"/>
    <mergeCell ref="J8:K8"/>
    <mergeCell ref="L8:M8"/>
    <mergeCell ref="A7:B7"/>
    <mergeCell ref="D7:F7"/>
    <mergeCell ref="G7:I7"/>
    <mergeCell ref="J7:K7"/>
    <mergeCell ref="L9:M9"/>
    <mergeCell ref="A10:B10"/>
    <mergeCell ref="D10:F10"/>
    <mergeCell ref="G10:I10"/>
    <mergeCell ref="J10:K10"/>
    <mergeCell ref="L10:M10"/>
    <mergeCell ref="A9:B9"/>
    <mergeCell ref="D9:F9"/>
    <mergeCell ref="G9:I9"/>
    <mergeCell ref="J9:K9"/>
    <mergeCell ref="B11:F11"/>
    <mergeCell ref="G11:N11"/>
    <mergeCell ref="B12:F12"/>
    <mergeCell ref="G12:N12"/>
    <mergeCell ref="C14:D14"/>
    <mergeCell ref="E14:F14"/>
    <mergeCell ref="G14:H14"/>
    <mergeCell ref="K14:L14"/>
    <mergeCell ref="M18:N18"/>
    <mergeCell ref="C15:D15"/>
    <mergeCell ref="E15:F15"/>
    <mergeCell ref="G15:H15"/>
    <mergeCell ref="K15:L15"/>
    <mergeCell ref="K17:L17"/>
    <mergeCell ref="M17:N17"/>
    <mergeCell ref="M15:N15"/>
    <mergeCell ref="M16:N16"/>
    <mergeCell ref="G16:H16"/>
    <mergeCell ref="G13:H13"/>
    <mergeCell ref="K18:L18"/>
    <mergeCell ref="C16:D16"/>
    <mergeCell ref="E16:F16"/>
    <mergeCell ref="C17:D17"/>
    <mergeCell ref="E17:F17"/>
    <mergeCell ref="K16:L16"/>
    <mergeCell ref="G17:H17"/>
    <mergeCell ref="K13:N13"/>
    <mergeCell ref="M14:N14"/>
    <mergeCell ref="C19:D19"/>
    <mergeCell ref="E19:F19"/>
    <mergeCell ref="G19:H19"/>
    <mergeCell ref="K19:L19"/>
    <mergeCell ref="A11:A12"/>
    <mergeCell ref="C18:D18"/>
    <mergeCell ref="E18:F18"/>
    <mergeCell ref="G18:H18"/>
    <mergeCell ref="C13:D13"/>
    <mergeCell ref="E13:F13"/>
    <mergeCell ref="K22:L22"/>
    <mergeCell ref="M22:N22"/>
    <mergeCell ref="C21:D21"/>
    <mergeCell ref="E21:F21"/>
    <mergeCell ref="M20:N20"/>
    <mergeCell ref="M19:N19"/>
    <mergeCell ref="C20:D20"/>
    <mergeCell ref="E20:F20"/>
    <mergeCell ref="G20:H20"/>
    <mergeCell ref="K20:L20"/>
    <mergeCell ref="A23:H23"/>
    <mergeCell ref="K23:N23"/>
    <mergeCell ref="G21:H21"/>
    <mergeCell ref="K21:L21"/>
    <mergeCell ref="B24:F24"/>
    <mergeCell ref="G24:N24"/>
    <mergeCell ref="M21:N21"/>
    <mergeCell ref="C22:D22"/>
    <mergeCell ref="E22:F22"/>
    <mergeCell ref="G22:H22"/>
  </mergeCells>
  <phoneticPr fontId="8" type="noConversion"/>
  <dataValidations count="4">
    <dataValidation type="list" allowBlank="1" showInputMessage="1" showErrorMessage="1" sqref="A14:A22">
      <formula1>"产出指标,效益指标,满意度指标"</formula1>
    </dataValidation>
    <dataValidation type="list" allowBlank="1" showInputMessage="1" showErrorMessage="1" sqref="B14:B22">
      <formula1>"数量指标,质量指标,时效指标,成本指标,经济效益,社会效益,生态效益,可持续影响,受益对象,服务对象,社会公众"</formula1>
    </dataValidation>
    <dataValidation type="list" allowBlank="1" showInputMessage="1" showErrorMessage="1" sqref="K14:L22">
      <formula1>"政策变动,客观条件,项目执行,预算编制,目标设置,其他原因"</formula1>
    </dataValidation>
    <dataValidation type="list" allowBlank="1" showInputMessage="1" showErrorMessage="1" sqref="M14:N22">
      <formula1>"收回资金,控制拨款,调整预算,完善政策,调整目标,加强管理,其他措施"</formula1>
    </dataValidation>
  </dataValidations>
  <printOptions horizontalCentered="1"/>
  <pageMargins left="0.27" right="0.39370078740157499" top="0.93" bottom="0.35433070866141703" header="0.31496062992126" footer="0.27559055118110198"/>
  <pageSetup paperSize="9" orientation="portrait" r:id="rId1"/>
  <headerFooter>
    <oddFooter>&amp;C第 &amp;P 页，共 &amp;N 页</oddFooter>
  </headerFooter>
</worksheet>
</file>

<file path=xl/worksheets/sheet2.xml><?xml version="1.0" encoding="utf-8"?>
<worksheet xmlns="http://schemas.openxmlformats.org/spreadsheetml/2006/main" xmlns:r="http://schemas.openxmlformats.org/officeDocument/2006/relationships">
  <dimension ref="A1"/>
  <sheetViews>
    <sheetView workbookViewId="0"/>
  </sheetViews>
  <sheetFormatPr defaultColWidth="9" defaultRowHeight="13.5"/>
  <sheetData/>
  <phoneticPr fontId="8" type="noConversion"/>
  <pageMargins left="0.7" right="0.7" top="0.75" bottom="0.75" header="0.3" footer="0.3"/>
</worksheet>
</file>

<file path=xl/worksheets/sheet3.xml><?xml version="1.0" encoding="utf-8"?>
<worksheet xmlns="http://schemas.openxmlformats.org/spreadsheetml/2006/main" xmlns:r="http://schemas.openxmlformats.org/officeDocument/2006/relationships">
  <dimension ref="A1"/>
  <sheetViews>
    <sheetView workbookViewId="0"/>
  </sheetViews>
  <sheetFormatPr defaultColWidth="9" defaultRowHeight="13.5"/>
  <sheetData/>
  <phoneticPr fontId="8"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3</vt:i4>
      </vt:variant>
      <vt:variant>
        <vt:lpstr>命名范围</vt:lpstr>
      </vt:variant>
      <vt:variant>
        <vt:i4>1</vt:i4>
      </vt:variant>
    </vt:vector>
  </HeadingPairs>
  <TitlesOfParts>
    <vt:vector size="4" baseType="lpstr">
      <vt:lpstr>Sheet1</vt:lpstr>
      <vt:lpstr>Sheet2</vt:lpstr>
      <vt:lpstr>Sheet3</vt:lpstr>
      <vt:lpstr>Sheet1!Print_Titles</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Windows 用户</dc:creator>
  <cp:lastModifiedBy>Administrator</cp:lastModifiedBy>
  <cp:lastPrinted>2021-04-06T02:45:11Z</cp:lastPrinted>
  <dcterms:created xsi:type="dcterms:W3CDTF">2019-07-08T16:04:00Z</dcterms:created>
  <dcterms:modified xsi:type="dcterms:W3CDTF">2021-10-22T08:46:57Z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2052-11.1.0.10314</vt:lpwstr>
  </property>
</Properties>
</file>